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Лист1!$A$1:$F$80</definedName>
  </definedNames>
  <calcPr calcId="125725"/>
</workbook>
</file>

<file path=xl/calcChain.xml><?xml version="1.0" encoding="utf-8"?>
<calcChain xmlns="http://schemas.openxmlformats.org/spreadsheetml/2006/main">
  <c r="D35" i="1"/>
  <c r="D21" l="1"/>
  <c r="D59"/>
  <c r="D58"/>
  <c r="D73"/>
  <c r="D71"/>
  <c r="D69"/>
  <c r="D55"/>
  <c r="D23"/>
  <c r="D25" l="1"/>
  <c r="D65" l="1"/>
  <c r="D61" l="1"/>
  <c r="D63"/>
  <c r="D53"/>
  <c r="D51"/>
  <c r="D49"/>
  <c r="D57" l="1"/>
  <c r="D19"/>
  <c r="D47" l="1"/>
  <c r="D46" s="1"/>
  <c r="D30"/>
  <c r="D29" s="1"/>
  <c r="D77" l="1"/>
  <c r="D27"/>
  <c r="D36" s="1"/>
  <c r="D76" l="1"/>
</calcChain>
</file>

<file path=xl/sharedStrings.xml><?xml version="1.0" encoding="utf-8"?>
<sst xmlns="http://schemas.openxmlformats.org/spreadsheetml/2006/main" count="80" uniqueCount="50">
  <si>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</si>
  <si>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</si>
  <si>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</si>
  <si>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</si>
  <si>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</si>
  <si>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</si>
  <si>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</si>
  <si>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</si>
  <si>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</si>
  <si>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</si>
  <si>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</si>
  <si>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</si>
  <si>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</si>
  <si>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</si>
  <si>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</si>
  <si>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</si>
  <si>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</si>
  <si>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</si>
  <si>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</si>
  <si>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</si>
  <si>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</si>
  <si>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</si>
  <si>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</si>
  <si>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</si>
  <si>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</si>
  <si>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</si>
  <si>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</si>
  <si>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</si>
  <si>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</si>
  <si>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</si>
  <si>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</si>
  <si>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</si>
  <si>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</si>
  <si>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</si>
  <si>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</si>
  <si>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</si>
  <si>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</si>
  <si>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</si>
  <si>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</si>
  <si>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до рішення міської ради</t>
  </si>
  <si>
    <t>41053900</t>
  </si>
  <si>
    <t xml:space="preserve"> </t>
  </si>
  <si>
    <t>Зміни до додатка 5</t>
  </si>
  <si>
    <t>Додаток 4</t>
  </si>
  <si>
    <t>до  рішення міської ради "Про  бюджет міської територіальної громади м.Нововолинська" на 2022 рік</t>
  </si>
  <si>
    <t xml:space="preserve">Інші субвенції з місцевого  бюджету </t>
  </si>
  <si>
    <t>Олена ШАПОВАЛ</t>
  </si>
  <si>
    <t>Міжбюджетні трансферти  на  2023 рік</t>
  </si>
  <si>
    <t>0356200000</t>
  </si>
  <si>
    <t>19.12.2022 №18/25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</si>
</sst>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91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top" wrapText="1"/>
    </xf>
    <xf numFmtId="4" fontId="1" fillId="0" borderId="13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49" fontId="8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tabSelected="1" workbookViewId="0">
      <selection activeCell="D4" sqref="D4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2.42578125" style="8" customWidth="1"/>
    <col min="5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C1" s="60"/>
      <c r="D1" s="72" t="s">
        <v>43</v>
      </c>
      <c r="E1" s="72"/>
    </row>
    <row r="2" spans="1:5" ht="18.75">
      <c r="A2" s="7"/>
      <c r="B2" s="7"/>
      <c r="C2" s="38"/>
      <c r="D2" s="1" t="s">
        <v>39</v>
      </c>
      <c r="E2" s="1"/>
    </row>
    <row r="3" spans="1:5" ht="28.5" customHeight="1">
      <c r="A3" s="7"/>
      <c r="B3" s="7"/>
      <c r="C3" s="61"/>
      <c r="D3" s="62" t="s">
        <v>49</v>
      </c>
      <c r="E3" s="1"/>
    </row>
    <row r="4" spans="1:5" ht="18.75">
      <c r="A4" s="7"/>
      <c r="B4" s="7"/>
      <c r="C4" s="6"/>
      <c r="D4" s="6"/>
      <c r="E4" s="1"/>
    </row>
    <row r="5" spans="1:5" ht="18" hidden="1" customHeight="1">
      <c r="A5" s="71" t="s">
        <v>42</v>
      </c>
      <c r="B5" s="71"/>
      <c r="C5" s="71"/>
      <c r="D5" s="71"/>
    </row>
    <row r="6" spans="1:5" ht="21.6" hidden="1" customHeight="1">
      <c r="A6" s="71" t="s">
        <v>44</v>
      </c>
      <c r="B6" s="71"/>
      <c r="C6" s="71"/>
      <c r="D6" s="71"/>
    </row>
    <row r="7" spans="1:5" ht="21.6" customHeight="1">
      <c r="A7" s="71" t="s">
        <v>47</v>
      </c>
      <c r="B7" s="71"/>
      <c r="C7" s="71"/>
      <c r="D7" s="71"/>
      <c r="E7" s="9"/>
    </row>
    <row r="8" spans="1:5" ht="21.6" customHeight="1">
      <c r="A8" s="71"/>
      <c r="B8" s="71"/>
      <c r="C8" s="71"/>
      <c r="D8" s="71"/>
      <c r="E8" s="9"/>
    </row>
    <row r="9" spans="1:5" ht="18" customHeight="1">
      <c r="A9" s="3" t="s">
        <v>48</v>
      </c>
      <c r="B9" s="4"/>
      <c r="C9" s="2"/>
      <c r="E9" s="8" t="s">
        <v>27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77" t="s">
        <v>1</v>
      </c>
      <c r="B12" s="77"/>
      <c r="C12" s="77"/>
      <c r="D12" s="77"/>
    </row>
    <row r="13" spans="1:5" ht="8.4499999999999993" customHeight="1">
      <c r="A13" s="12"/>
      <c r="B13" s="12"/>
    </row>
    <row r="14" spans="1:5" ht="16.5" thickBot="1">
      <c r="A14" s="13"/>
      <c r="B14" s="13"/>
      <c r="D14" s="13" t="s">
        <v>2</v>
      </c>
    </row>
    <row r="15" spans="1:5" ht="31.15" customHeight="1">
      <c r="A15" s="58" t="s">
        <v>3</v>
      </c>
      <c r="B15" s="78" t="s">
        <v>19</v>
      </c>
      <c r="C15" s="79"/>
      <c r="D15" s="84" t="s">
        <v>6</v>
      </c>
    </row>
    <row r="16" spans="1:5" ht="19.899999999999999" customHeight="1" thickBot="1">
      <c r="A16" s="59" t="s">
        <v>4</v>
      </c>
      <c r="B16" s="80"/>
      <c r="C16" s="81"/>
      <c r="D16" s="85"/>
    </row>
    <row r="17" spans="1:4" ht="14.45" customHeight="1" thickBot="1">
      <c r="A17" s="14">
        <v>1</v>
      </c>
      <c r="B17" s="82">
        <v>2</v>
      </c>
      <c r="C17" s="83"/>
      <c r="D17" s="15">
        <v>3</v>
      </c>
    </row>
    <row r="18" spans="1:4" ht="22.9" customHeight="1" thickBot="1">
      <c r="A18" s="86" t="s">
        <v>7</v>
      </c>
      <c r="B18" s="86"/>
      <c r="C18" s="86"/>
      <c r="D18" s="86"/>
    </row>
    <row r="19" spans="1:4" ht="22.9" customHeight="1" thickBot="1">
      <c r="A19" s="16">
        <v>41020100</v>
      </c>
      <c r="B19" s="73" t="s">
        <v>30</v>
      </c>
      <c r="C19" s="73"/>
      <c r="D19" s="17">
        <f>D20</f>
        <v>62269300</v>
      </c>
    </row>
    <row r="20" spans="1:4" ht="22.9" customHeight="1" thickBot="1">
      <c r="A20" s="18" t="s">
        <v>32</v>
      </c>
      <c r="B20" s="69" t="s">
        <v>31</v>
      </c>
      <c r="C20" s="70"/>
      <c r="D20" s="19">
        <v>62269300</v>
      </c>
    </row>
    <row r="21" spans="1:4" ht="22.9" hidden="1" customHeight="1" thickBot="1">
      <c r="A21" s="20">
        <v>41033900</v>
      </c>
      <c r="B21" s="67" t="s">
        <v>33</v>
      </c>
      <c r="C21" s="68"/>
      <c r="D21" s="21">
        <f>D22</f>
        <v>0</v>
      </c>
    </row>
    <row r="22" spans="1:4" ht="22.9" hidden="1" customHeight="1" thickBot="1">
      <c r="A22" s="18" t="s">
        <v>32</v>
      </c>
      <c r="B22" s="69" t="s">
        <v>31</v>
      </c>
      <c r="C22" s="70"/>
      <c r="D22" s="19"/>
    </row>
    <row r="23" spans="1:4" ht="38.450000000000003" hidden="1" customHeight="1" thickBot="1">
      <c r="A23" s="56" t="s">
        <v>37</v>
      </c>
      <c r="B23" s="67" t="s">
        <v>36</v>
      </c>
      <c r="C23" s="68"/>
      <c r="D23" s="21">
        <f>D24</f>
        <v>0</v>
      </c>
    </row>
    <row r="24" spans="1:4" ht="22.9" hidden="1" customHeight="1" thickBot="1">
      <c r="A24" s="39" t="s">
        <v>32</v>
      </c>
      <c r="B24" s="87" t="s">
        <v>31</v>
      </c>
      <c r="C24" s="88"/>
      <c r="D24" s="19"/>
    </row>
    <row r="25" spans="1:4" ht="38.450000000000003" hidden="1" customHeight="1" thickBot="1">
      <c r="A25" s="57">
        <v>41035200</v>
      </c>
      <c r="B25" s="89" t="s">
        <v>38</v>
      </c>
      <c r="C25" s="90"/>
      <c r="D25" s="47">
        <f>D26</f>
        <v>0</v>
      </c>
    </row>
    <row r="26" spans="1:4" ht="22.9" hidden="1" customHeight="1" thickBot="1">
      <c r="A26" s="39" t="s">
        <v>32</v>
      </c>
      <c r="B26" s="87" t="s">
        <v>31</v>
      </c>
      <c r="C26" s="88"/>
      <c r="D26" s="48"/>
    </row>
    <row r="27" spans="1:4" ht="40.9" hidden="1" customHeight="1" thickBot="1">
      <c r="A27" s="56">
        <v>41051000</v>
      </c>
      <c r="B27" s="67" t="s">
        <v>23</v>
      </c>
      <c r="C27" s="68"/>
      <c r="D27" s="17">
        <f>D28</f>
        <v>0</v>
      </c>
    </row>
    <row r="28" spans="1:4" ht="22.9" hidden="1" customHeight="1" thickBot="1">
      <c r="A28" s="18" t="s">
        <v>21</v>
      </c>
      <c r="B28" s="69" t="s">
        <v>22</v>
      </c>
      <c r="C28" s="70"/>
      <c r="D28" s="19"/>
    </row>
    <row r="29" spans="1:4" ht="28.9" customHeight="1" thickBot="1">
      <c r="A29" s="20" t="s">
        <v>40</v>
      </c>
      <c r="B29" s="67" t="s">
        <v>45</v>
      </c>
      <c r="C29" s="68"/>
      <c r="D29" s="21">
        <f>D30</f>
        <v>282400</v>
      </c>
    </row>
    <row r="30" spans="1:4" ht="32.25" customHeight="1" thickBot="1">
      <c r="A30" s="18" t="s">
        <v>21</v>
      </c>
      <c r="B30" s="69" t="s">
        <v>22</v>
      </c>
      <c r="C30" s="70"/>
      <c r="D30" s="19">
        <f>D31+D32+D33</f>
        <v>282400</v>
      </c>
    </row>
    <row r="31" spans="1:4" ht="45" customHeight="1" thickBot="1">
      <c r="A31" s="20"/>
      <c r="B31" s="67" t="s">
        <v>25</v>
      </c>
      <c r="C31" s="68"/>
      <c r="D31" s="21">
        <v>48400</v>
      </c>
    </row>
    <row r="32" spans="1:4" ht="48" customHeight="1" thickBot="1">
      <c r="A32" s="20"/>
      <c r="B32" s="67" t="s">
        <v>24</v>
      </c>
      <c r="C32" s="68"/>
      <c r="D32" s="17">
        <v>191900</v>
      </c>
    </row>
    <row r="33" spans="1:4" ht="85.15" customHeight="1" thickBot="1">
      <c r="A33" s="20"/>
      <c r="B33" s="67" t="s">
        <v>26</v>
      </c>
      <c r="C33" s="68"/>
      <c r="D33" s="21">
        <v>42100</v>
      </c>
    </row>
    <row r="34" spans="1:4" ht="22.15" customHeight="1" thickBot="1">
      <c r="A34" s="86" t="s">
        <v>8</v>
      </c>
      <c r="B34" s="86"/>
      <c r="C34" s="86"/>
      <c r="D34" s="86"/>
    </row>
    <row r="35" spans="1:4" ht="19.5" thickBot="1">
      <c r="A35" s="14" t="s">
        <v>9</v>
      </c>
      <c r="B35" s="49"/>
      <c r="C35" s="50" t="s">
        <v>10</v>
      </c>
      <c r="D35" s="51">
        <f>D36+D37</f>
        <v>62551700</v>
      </c>
    </row>
    <row r="36" spans="1:4" ht="19.5" thickBot="1">
      <c r="A36" s="14" t="s">
        <v>9</v>
      </c>
      <c r="B36" s="49"/>
      <c r="C36" s="50" t="s">
        <v>11</v>
      </c>
      <c r="D36" s="51">
        <f>D19+D21+D27+D29</f>
        <v>62551700</v>
      </c>
    </row>
    <row r="37" spans="1:4" ht="19.5" thickBot="1">
      <c r="A37" s="14" t="s">
        <v>9</v>
      </c>
      <c r="B37" s="49"/>
      <c r="C37" s="50" t="s">
        <v>12</v>
      </c>
      <c r="D37" s="51">
        <v>0</v>
      </c>
    </row>
    <row r="38" spans="1:4" ht="10.15" customHeight="1">
      <c r="A38" s="22"/>
      <c r="B38" s="22"/>
    </row>
    <row r="39" spans="1:4" ht="13.9" customHeight="1">
      <c r="A39" s="71" t="s">
        <v>13</v>
      </c>
      <c r="B39" s="71"/>
      <c r="C39" s="71"/>
      <c r="D39" s="71"/>
    </row>
    <row r="40" spans="1:4" ht="11.45" customHeight="1">
      <c r="A40" s="23"/>
      <c r="B40" s="23"/>
    </row>
    <row r="41" spans="1:4" ht="13.9" customHeight="1" thickBot="1">
      <c r="B41" s="13"/>
      <c r="D41" s="13" t="s">
        <v>14</v>
      </c>
    </row>
    <row r="42" spans="1:4" ht="15.75">
      <c r="A42" s="75" t="s">
        <v>20</v>
      </c>
      <c r="B42" s="75" t="s">
        <v>15</v>
      </c>
      <c r="C42" s="44" t="s">
        <v>5</v>
      </c>
      <c r="D42" s="84" t="s">
        <v>6</v>
      </c>
    </row>
    <row r="43" spans="1:4" ht="35.450000000000003" customHeight="1" thickBot="1">
      <c r="A43" s="76"/>
      <c r="B43" s="76"/>
      <c r="C43" s="45" t="s">
        <v>16</v>
      </c>
      <c r="D43" s="85"/>
    </row>
    <row r="44" spans="1:4" ht="19.899999999999999" customHeight="1" thickBot="1">
      <c r="A44" s="59">
        <v>1</v>
      </c>
      <c r="B44" s="45">
        <v>2</v>
      </c>
      <c r="C44" s="45">
        <v>3</v>
      </c>
      <c r="D44" s="45">
        <v>4</v>
      </c>
    </row>
    <row r="45" spans="1:4" ht="22.15" customHeight="1" thickBot="1">
      <c r="A45" s="65" t="s">
        <v>17</v>
      </c>
      <c r="B45" s="66"/>
      <c r="C45" s="66"/>
      <c r="D45" s="66"/>
    </row>
    <row r="46" spans="1:4" ht="18" hidden="1" customHeight="1" thickBot="1">
      <c r="A46" s="40"/>
      <c r="B46" s="41">
        <v>9770</v>
      </c>
      <c r="C46" s="42" t="s">
        <v>34</v>
      </c>
      <c r="D46" s="43">
        <f>D47+D49+D51+D53+D55</f>
        <v>0</v>
      </c>
    </row>
    <row r="47" spans="1:4" ht="75" hidden="1" customHeight="1" thickBot="1">
      <c r="A47" s="24">
        <v>3719770</v>
      </c>
      <c r="B47" s="25">
        <v>9770</v>
      </c>
      <c r="C47" s="26"/>
      <c r="D47" s="21">
        <f>D48</f>
        <v>0</v>
      </c>
    </row>
    <row r="48" spans="1:4" ht="18" hidden="1" customHeight="1" thickBot="1">
      <c r="A48" s="27" t="s">
        <v>29</v>
      </c>
      <c r="B48" s="28">
        <v>9770</v>
      </c>
      <c r="C48" s="29"/>
      <c r="D48" s="30"/>
    </row>
    <row r="49" spans="1:8" ht="73.150000000000006" hidden="1" customHeight="1" thickBot="1">
      <c r="A49" s="24">
        <v>3719770</v>
      </c>
      <c r="B49" s="25">
        <v>9770</v>
      </c>
      <c r="C49" s="31"/>
      <c r="D49" s="17">
        <f>D50</f>
        <v>0</v>
      </c>
    </row>
    <row r="50" spans="1:8" ht="18" hidden="1" customHeight="1" thickBot="1">
      <c r="A50" s="27" t="s">
        <v>21</v>
      </c>
      <c r="B50" s="28">
        <v>9770</v>
      </c>
      <c r="C50" s="32"/>
      <c r="D50" s="33"/>
    </row>
    <row r="51" spans="1:8" ht="39.6" hidden="1" customHeight="1" thickBot="1">
      <c r="A51" s="24">
        <v>3719770</v>
      </c>
      <c r="B51" s="25">
        <v>9770</v>
      </c>
      <c r="C51" s="31"/>
      <c r="D51" s="17">
        <f>D52</f>
        <v>0</v>
      </c>
    </row>
    <row r="52" spans="1:8" ht="18.600000000000001" hidden="1" customHeight="1" thickBot="1">
      <c r="A52" s="34" t="s">
        <v>21</v>
      </c>
      <c r="B52" s="28">
        <v>9770</v>
      </c>
      <c r="C52" s="32"/>
      <c r="D52" s="33"/>
    </row>
    <row r="53" spans="1:8" ht="53.45" hidden="1" customHeight="1" thickBot="1">
      <c r="A53" s="46">
        <v>3719770</v>
      </c>
      <c r="B53" s="25">
        <v>9770</v>
      </c>
      <c r="C53" s="31"/>
      <c r="D53" s="17">
        <f>D54</f>
        <v>0</v>
      </c>
    </row>
    <row r="54" spans="1:8" ht="25.15" hidden="1" customHeight="1" thickBot="1">
      <c r="A54" s="27" t="s">
        <v>21</v>
      </c>
      <c r="B54" s="28">
        <v>9770</v>
      </c>
      <c r="C54" s="32"/>
      <c r="D54" s="33"/>
    </row>
    <row r="55" spans="1:8" ht="59.45" hidden="1" customHeight="1" thickBot="1">
      <c r="A55" s="46">
        <v>3719770</v>
      </c>
      <c r="B55" s="25">
        <v>9770</v>
      </c>
      <c r="C55" s="31"/>
      <c r="D55" s="17">
        <f>D56</f>
        <v>0</v>
      </c>
    </row>
    <row r="56" spans="1:8" ht="24" hidden="1" customHeight="1" thickBot="1">
      <c r="A56" s="27" t="s">
        <v>21</v>
      </c>
      <c r="B56" s="28">
        <v>9770</v>
      </c>
      <c r="C56" s="32"/>
      <c r="D56" s="33"/>
    </row>
    <row r="57" spans="1:8" ht="56.45" hidden="1" customHeight="1" thickBot="1">
      <c r="A57" s="40"/>
      <c r="B57" s="41">
        <v>9800</v>
      </c>
      <c r="C57" s="42" t="s">
        <v>35</v>
      </c>
      <c r="D57" s="43">
        <f>D59+D61+D63+D65+D69+D71+D73</f>
        <v>0</v>
      </c>
    </row>
    <row r="58" spans="1:8" ht="24" hidden="1" customHeight="1" thickBot="1">
      <c r="A58" s="35" t="s">
        <v>32</v>
      </c>
      <c r="B58" s="36">
        <v>9800</v>
      </c>
      <c r="C58" s="32"/>
      <c r="D58" s="43">
        <f>D60+D62+D64+D66+D70+D72+D74</f>
        <v>0</v>
      </c>
    </row>
    <row r="59" spans="1:8" ht="19.5" hidden="1" thickBot="1">
      <c r="A59" s="24">
        <v>3719800</v>
      </c>
      <c r="B59" s="25">
        <v>9800</v>
      </c>
      <c r="C59" s="31"/>
      <c r="D59" s="17">
        <f>D60</f>
        <v>0</v>
      </c>
    </row>
    <row r="60" spans="1:8" ht="19.5" hidden="1" thickBot="1">
      <c r="A60" s="35" t="s">
        <v>32</v>
      </c>
      <c r="B60" s="36">
        <v>9800</v>
      </c>
      <c r="C60" s="32"/>
      <c r="D60" s="33"/>
    </row>
    <row r="61" spans="1:8" ht="19.5" hidden="1" thickBot="1">
      <c r="A61" s="24">
        <v>3719800</v>
      </c>
      <c r="B61" s="25">
        <v>9800</v>
      </c>
      <c r="C61" s="31"/>
      <c r="D61" s="17">
        <f>D62</f>
        <v>0</v>
      </c>
      <c r="G61" s="74"/>
      <c r="H61" s="74"/>
    </row>
    <row r="62" spans="1:8" ht="19.5" hidden="1" thickBot="1">
      <c r="A62" s="35" t="s">
        <v>32</v>
      </c>
      <c r="B62" s="36">
        <v>9800</v>
      </c>
      <c r="C62" s="32"/>
      <c r="D62" s="33"/>
      <c r="G62" s="37"/>
      <c r="H62" s="37"/>
    </row>
    <row r="63" spans="1:8" ht="90.6" hidden="1" customHeight="1" thickBot="1">
      <c r="A63" s="24">
        <v>3719800</v>
      </c>
      <c r="B63" s="25">
        <v>9800</v>
      </c>
      <c r="C63" s="31"/>
      <c r="D63" s="17">
        <f>D64</f>
        <v>0</v>
      </c>
    </row>
    <row r="64" spans="1:8" ht="19.5" hidden="1" thickBot="1">
      <c r="A64" s="35" t="s">
        <v>32</v>
      </c>
      <c r="B64" s="36">
        <v>9800</v>
      </c>
      <c r="C64" s="32"/>
      <c r="D64" s="33"/>
    </row>
    <row r="65" spans="1:6" ht="91.9" hidden="1" customHeight="1" thickBot="1">
      <c r="A65" s="24">
        <v>3719800</v>
      </c>
      <c r="B65" s="25">
        <v>9800</v>
      </c>
      <c r="C65" s="31"/>
      <c r="D65" s="17">
        <f>D66</f>
        <v>0</v>
      </c>
    </row>
    <row r="66" spans="1:6" ht="19.5" hidden="1" thickBot="1">
      <c r="A66" s="35" t="s">
        <v>32</v>
      </c>
      <c r="B66" s="36">
        <v>9800</v>
      </c>
      <c r="C66" s="32"/>
      <c r="D66" s="33"/>
    </row>
    <row r="67" spans="1:6" ht="127.9" hidden="1" customHeight="1" thickBot="1">
      <c r="A67" s="52">
        <v>3719800</v>
      </c>
      <c r="B67" s="53">
        <v>9800</v>
      </c>
      <c r="C67" s="31"/>
      <c r="D67" s="54"/>
    </row>
    <row r="68" spans="1:6" ht="19.5" hidden="1" thickBot="1">
      <c r="A68" s="35" t="s">
        <v>32</v>
      </c>
      <c r="B68" s="36">
        <v>9800</v>
      </c>
      <c r="C68" s="32"/>
      <c r="D68" s="33"/>
    </row>
    <row r="69" spans="1:6" ht="127.9" hidden="1" customHeight="1" thickBot="1">
      <c r="A69" s="52">
        <v>3719800</v>
      </c>
      <c r="B69" s="53">
        <v>9800</v>
      </c>
      <c r="C69" s="31"/>
      <c r="D69" s="54">
        <f>D70</f>
        <v>0</v>
      </c>
    </row>
    <row r="70" spans="1:6" ht="19.5" hidden="1" thickBot="1">
      <c r="A70" s="35" t="s">
        <v>32</v>
      </c>
      <c r="B70" s="36">
        <v>9800</v>
      </c>
      <c r="C70" s="32"/>
      <c r="D70" s="33"/>
    </row>
    <row r="71" spans="1:6" ht="111" hidden="1" customHeight="1" thickBot="1">
      <c r="A71" s="24">
        <v>3719800</v>
      </c>
      <c r="B71" s="25">
        <v>9800</v>
      </c>
      <c r="C71" s="31"/>
      <c r="D71" s="17">
        <f>D72</f>
        <v>0</v>
      </c>
    </row>
    <row r="72" spans="1:6" ht="19.5" hidden="1" thickBot="1">
      <c r="A72" s="35" t="s">
        <v>32</v>
      </c>
      <c r="B72" s="36">
        <v>9800</v>
      </c>
      <c r="C72" s="32"/>
      <c r="D72" s="33"/>
      <c r="F72" s="8" t="s">
        <v>41</v>
      </c>
    </row>
    <row r="73" spans="1:6" ht="19.5" hidden="1" thickBot="1">
      <c r="A73" s="24">
        <v>3719800</v>
      </c>
      <c r="B73" s="25">
        <v>9800</v>
      </c>
      <c r="C73" s="31"/>
      <c r="D73" s="17">
        <f>D74</f>
        <v>0</v>
      </c>
    </row>
    <row r="74" spans="1:6" ht="19.5" hidden="1" thickBot="1">
      <c r="A74" s="35" t="s">
        <v>32</v>
      </c>
      <c r="B74" s="36">
        <v>9800</v>
      </c>
      <c r="C74" s="32"/>
      <c r="D74" s="33"/>
    </row>
    <row r="75" spans="1:6" ht="19.899999999999999" customHeight="1" thickBot="1">
      <c r="A75" s="65" t="s">
        <v>18</v>
      </c>
      <c r="B75" s="66"/>
      <c r="C75" s="66"/>
      <c r="D75" s="66"/>
    </row>
    <row r="76" spans="1:6" ht="19.5" thickBot="1">
      <c r="A76" s="14" t="s">
        <v>9</v>
      </c>
      <c r="B76" s="45"/>
      <c r="C76" s="55" t="s">
        <v>10</v>
      </c>
      <c r="D76" s="51">
        <f>D77+D78</f>
        <v>0</v>
      </c>
    </row>
    <row r="77" spans="1:6" ht="19.5" thickBot="1">
      <c r="A77" s="14" t="s">
        <v>9</v>
      </c>
      <c r="B77" s="45"/>
      <c r="C77" s="55" t="s">
        <v>11</v>
      </c>
      <c r="D77" s="19">
        <f>D46+D57</f>
        <v>0</v>
      </c>
    </row>
    <row r="78" spans="1:6" ht="19.5" thickBot="1">
      <c r="A78" s="14" t="s">
        <v>9</v>
      </c>
      <c r="B78" s="45"/>
      <c r="C78" s="55" t="s">
        <v>12</v>
      </c>
      <c r="D78" s="19">
        <v>0</v>
      </c>
    </row>
    <row r="80" spans="1:6" ht="15.75">
      <c r="A80" s="5" t="s">
        <v>28</v>
      </c>
      <c r="D80" s="64" t="s">
        <v>46</v>
      </c>
      <c r="E80" s="63"/>
    </row>
  </sheetData>
  <mergeCells count="33">
    <mergeCell ref="B26:C26"/>
    <mergeCell ref="B28:C28"/>
    <mergeCell ref="B21:C21"/>
    <mergeCell ref="B22:C22"/>
    <mergeCell ref="B23:C23"/>
    <mergeCell ref="B24:C24"/>
    <mergeCell ref="B25:C25"/>
    <mergeCell ref="B19:C19"/>
    <mergeCell ref="G61:H61"/>
    <mergeCell ref="A42:A43"/>
    <mergeCell ref="A12:D12"/>
    <mergeCell ref="B15:C16"/>
    <mergeCell ref="B17:C17"/>
    <mergeCell ref="B42:B43"/>
    <mergeCell ref="D42:D43"/>
    <mergeCell ref="A39:D39"/>
    <mergeCell ref="D15:D16"/>
    <mergeCell ref="A18:D18"/>
    <mergeCell ref="A34:D34"/>
    <mergeCell ref="B32:C32"/>
    <mergeCell ref="B31:C31"/>
    <mergeCell ref="B27:C27"/>
    <mergeCell ref="B20:C20"/>
    <mergeCell ref="A7:D7"/>
    <mergeCell ref="D1:E1"/>
    <mergeCell ref="A5:D5"/>
    <mergeCell ref="A8:D8"/>
    <mergeCell ref="A6:D6"/>
    <mergeCell ref="A75:D75"/>
    <mergeCell ref="A45:D45"/>
    <mergeCell ref="B29:C29"/>
    <mergeCell ref="B30:C30"/>
    <mergeCell ref="B33:C33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2022-12-15T12:21:41Z</cp:lastPrinted>
  <dcterms:created xsi:type="dcterms:W3CDTF">2020-12-08T17:39:33Z</dcterms:created>
  <dcterms:modified xsi:type="dcterms:W3CDTF">2022-12-16T13:57:15Z</dcterms:modified>
</cp:coreProperties>
</file>